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D01C498A-F819-490B-B3F9-BA6EC45781FB}" xr6:coauthVersionLast="47" xr6:coauthVersionMax="47" xr10:uidLastSave="{00000000-0000-0000-0000-000000000000}"/>
  <bookViews>
    <workbookView xWindow="7770" yWindow="810" windowWidth="13425" windowHeight="13755" xr2:uid="{69B7FC4D-28F1-415E-8898-6F45D9A7FF40}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ConsPlus">[1]T3_FGLP!$J$28:$N$35</definedName>
    <definedName name="COSTO_INSPECCIÓN">[1]T4_GI!$B$7:$G$15</definedName>
    <definedName name="Data_Input">[1]Dt1!$CA$3:$EA$989</definedName>
    <definedName name="DataPlatts1">[2]Dat1!$A$5:$AX$976</definedName>
    <definedName name="GASTOS_PUERTO">[1]T4_GI!$I$7:$O$16</definedName>
    <definedName name="RAD_GLP">[1]T5_GI!$V$5:$W$11</definedName>
    <definedName name="Tabla_ISC">[3]P_Tablas!$B$11:$U$19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8" i="1" l="1"/>
  <c r="O58" i="1"/>
  <c r="E58" i="1"/>
  <c r="F58" i="1"/>
  <c r="G58" i="1"/>
  <c r="H58" i="1"/>
  <c r="I58" i="1"/>
  <c r="J58" i="1"/>
  <c r="K58" i="1"/>
  <c r="L58" i="1"/>
  <c r="M58" i="1"/>
  <c r="D58" i="1"/>
  <c r="N44" i="1"/>
  <c r="O44" i="1"/>
  <c r="E44" i="1"/>
  <c r="F44" i="1"/>
  <c r="G44" i="1"/>
  <c r="H44" i="1"/>
  <c r="I44" i="1"/>
  <c r="J44" i="1"/>
  <c r="K44" i="1"/>
  <c r="L44" i="1"/>
  <c r="M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<sst xmlns="http://schemas.openxmlformats.org/spreadsheetml/2006/main" count="65" uniqueCount="51">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</sst>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ABE5C7B0-21D9-4D51-ADF5-5227069BF1D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PE" sz="2000"/>
              <a:t>Composición de los Precios</a:t>
            </a:r>
            <a:r>
              <a:rPr lang="es-PE" sz="2000" baseline="0"/>
              <a:t> de Referencia de Importación (%)</a:t>
            </a:r>
            <a:endParaRPr lang="es-PE" sz="2000"/>
          </a:p>
        </c:rich>
      </c:tx>
      <c:layout>
        <c:manualLayout>
          <c:xMode val="edge"/>
          <c:yMode val="edge"/>
          <c:x val="0.19489268701809256"/>
          <c:y val="8.6214186942161844E-4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4726781675"/>
          <c:y val="0.11260779630412672"/>
          <c:w val="0.83890914282933671"/>
          <c:h val="0.67098524843203533"/>
        </c:manualLayout>
      </c:layout>
      <c:barChart>
        <c:barDir val="col"/>
        <c:grouping val="stacked"/>
        <c:varyColors val="1"/>
        <c:ser>
          <c:idx val="6"/>
          <c:order val="0"/>
          <c:tx>
            <c:strRef>
              <c:f>componentes!$B$66</c:f>
              <c:strCache>
                <c:ptCount val="1"/>
                <c:pt idx="0">
                  <c:v>Ley 27332 + OEFA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componentes!$D$66:$O$66</c:f>
              <c:numCache>
                <c:formatCode>0.00%</c:formatCode>
                <c:ptCount val="11"/>
                <c:pt idx="0">
                  <c:v>4.4000000000000011E-3</c:v>
                </c:pt>
                <c:pt idx="1">
                  <c:v>5.391793181639605E-3</c:v>
                </c:pt>
                <c:pt idx="2">
                  <c:v>5.4330801093818047E-3</c:v>
                </c:pt>
                <c:pt idx="3">
                  <c:v>5.5039604522290888E-3</c:v>
                </c:pt>
                <c:pt idx="4">
                  <c:v>4.4000000000000003E-3</c:v>
                </c:pt>
                <c:pt idx="5">
                  <c:v>5.2117413862714729E-3</c:v>
                </c:pt>
                <c:pt idx="6">
                  <c:v>5.2248697946160596E-3</c:v>
                </c:pt>
                <c:pt idx="7">
                  <c:v>4.9878093070991501E-3</c:v>
                </c:pt>
                <c:pt idx="8">
                  <c:v>5.0462138522607194E-3</c:v>
                </c:pt>
                <c:pt idx="9">
                  <c:v>5.2292877026773833E-3</c:v>
                </c:pt>
                <c:pt idx="10">
                  <c:v>4.3999999999999994E-3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FE-48D0-A1AA-6136098B601E}"/>
            </c:ext>
          </c:extLst>
        </c:ser>
        <c:ser>
          <c:idx val="5"/>
          <c:order val="1"/>
          <c:tx>
            <c:strRef>
              <c:f>componentes!$B$65</c:f>
              <c:strCache>
                <c:ptCount val="1"/>
                <c:pt idx="0">
                  <c:v>Recepción, Almacenamiento y Despacho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componentes!$D$65:$O$65</c:f>
              <c:numCache>
                <c:formatCode>0.00%</c:formatCode>
                <c:ptCount val="11"/>
                <c:pt idx="0">
                  <c:v>4.1193708757928611E-2</c:v>
                </c:pt>
                <c:pt idx="1">
                  <c:v>2.5070771193355868E-2</c:v>
                </c:pt>
                <c:pt idx="2">
                  <c:v>2.5806511428891465E-2</c:v>
                </c:pt>
                <c:pt idx="3">
                  <c:v>2.7145151862256963E-2</c:v>
                </c:pt>
                <c:pt idx="4">
                  <c:v>2.3546018384281567E-2</c:v>
                </c:pt>
                <c:pt idx="5">
                  <c:v>2.3554535784918812E-2</c:v>
                </c:pt>
                <c:pt idx="6">
                  <c:v>2.393548662638325E-2</c:v>
                </c:pt>
                <c:pt idx="7">
                  <c:v>2.9292914131275993E-2</c:v>
                </c:pt>
                <c:pt idx="8">
                  <c:v>2.9627172832429535E-2</c:v>
                </c:pt>
                <c:pt idx="9">
                  <c:v>2.7567179406492226E-2</c:v>
                </c:pt>
                <c:pt idx="10">
                  <c:v>1.2614249746859884E-2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FE-48D0-A1AA-6136098B601E}"/>
            </c:ext>
          </c:extLst>
        </c:ser>
        <c:ser>
          <c:idx val="4"/>
          <c:order val="2"/>
          <c:tx>
            <c:strRef>
              <c:f>componentes!$B$64</c:f>
              <c:strCache>
                <c:ptCount val="1"/>
                <c:pt idx="0">
                  <c:v>Gastos de Importación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componentes!$D$64:$O$64</c:f>
              <c:numCache>
                <c:formatCode>0.00%</c:formatCode>
                <c:ptCount val="11"/>
                <c:pt idx="0">
                  <c:v>2.4604690314453993E-2</c:v>
                </c:pt>
                <c:pt idx="1">
                  <c:v>1.819640194387926E-2</c:v>
                </c:pt>
                <c:pt idx="2">
                  <c:v>1.8569400194914192E-2</c:v>
                </c:pt>
                <c:pt idx="3">
                  <c:v>2.3895681207374713E-2</c:v>
                </c:pt>
                <c:pt idx="4">
                  <c:v>1.697382894895063E-2</c:v>
                </c:pt>
                <c:pt idx="5">
                  <c:v>1.6240071395603493E-2</c:v>
                </c:pt>
                <c:pt idx="6">
                  <c:v>1.6398098323173772E-2</c:v>
                </c:pt>
                <c:pt idx="7">
                  <c:v>2.1714003948609364E-2</c:v>
                </c:pt>
                <c:pt idx="8">
                  <c:v>2.1950516828589745E-2</c:v>
                </c:pt>
                <c:pt idx="9">
                  <c:v>2.4831143484712475E-2</c:v>
                </c:pt>
                <c:pt idx="10">
                  <c:v>1.9489346343181869E-2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FE-48D0-A1AA-6136098B601E}"/>
            </c:ext>
          </c:extLst>
        </c:ser>
        <c:ser>
          <c:idx val="3"/>
          <c:order val="3"/>
          <c:tx>
            <c:strRef>
              <c:f>componentes!$B$63</c:f>
              <c:strCache>
                <c:ptCount val="1"/>
                <c:pt idx="0">
                  <c:v>AdValorem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componentes!$D$63:$O$63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FE-48D0-A1AA-6136098B601E}"/>
            </c:ext>
          </c:extLst>
        </c:ser>
        <c:ser>
          <c:idx val="2"/>
          <c:order val="4"/>
          <c:tx>
            <c:strRef>
              <c:f>componentes!$B$61</c:f>
              <c:strCache>
                <c:ptCount val="1"/>
                <c:pt idx="0">
                  <c:v>Seguro + Mermas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componentes!$D$61:$O$61</c:f>
              <c:numCache>
                <c:formatCode>0.00%</c:formatCode>
                <c:ptCount val="11"/>
                <c:pt idx="0">
                  <c:v>2.9104382508051904E-3</c:v>
                </c:pt>
                <c:pt idx="1">
                  <c:v>1.1592218104821846E-3</c:v>
                </c:pt>
                <c:pt idx="2">
                  <c:v>1.1578194735631891E-3</c:v>
                </c:pt>
                <c:pt idx="3">
                  <c:v>1.1496185743727222E-3</c:v>
                </c:pt>
                <c:pt idx="4">
                  <c:v>1.6894083988427632E-3</c:v>
                </c:pt>
                <c:pt idx="5">
                  <c:v>1.1160368091101924E-3</c:v>
                </c:pt>
                <c:pt idx="6">
                  <c:v>1.1153915997775777E-3</c:v>
                </c:pt>
                <c:pt idx="7">
                  <c:v>3.6990506407918306E-4</c:v>
                </c:pt>
                <c:pt idx="8">
                  <c:v>3.6965852368151111E-4</c:v>
                </c:pt>
                <c:pt idx="9">
                  <c:v>2.0780504890068152E-3</c:v>
                </c:pt>
                <c:pt idx="10">
                  <c:v>1.1163608499496103E-3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FE-48D0-A1AA-6136098B601E}"/>
            </c:ext>
          </c:extLst>
        </c:ser>
        <c:ser>
          <c:idx val="1"/>
          <c:order val="5"/>
          <c:tx>
            <c:strRef>
              <c:f>componentes!$B$60</c:f>
              <c:strCache>
                <c:ptCount val="1"/>
                <c:pt idx="0">
                  <c:v>Flete 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componentes!$D$60:$O$60</c:f>
              <c:numCache>
                <c:formatCode>0.00%</c:formatCode>
                <c:ptCount val="11"/>
                <c:pt idx="0">
                  <c:v>0.17003331092686738</c:v>
                </c:pt>
                <c:pt idx="1">
                  <c:v>5.5450229950212815E-2</c:v>
                </c:pt>
                <c:pt idx="2">
                  <c:v>5.7077502000578956E-2</c:v>
                </c:pt>
                <c:pt idx="3">
                  <c:v>6.0038237403502691E-2</c:v>
                </c:pt>
                <c:pt idx="4">
                  <c:v>5.5210175011830141E-2</c:v>
                </c:pt>
                <c:pt idx="5">
                  <c:v>5.7940928694149137E-2</c:v>
                </c:pt>
                <c:pt idx="6">
                  <c:v>5.8878015535631253E-2</c:v>
                </c:pt>
                <c:pt idx="7">
                  <c:v>7.0721895090450987E-2</c:v>
                </c:pt>
                <c:pt idx="8">
                  <c:v>7.1528896015320101E-2</c:v>
                </c:pt>
                <c:pt idx="9">
                  <c:v>8.6783560820759414E-2</c:v>
                </c:pt>
                <c:pt idx="10">
                  <c:v>4.7850498212117787E-2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FE-48D0-A1AA-6136098B601E}"/>
            </c:ext>
          </c:extLst>
        </c:ser>
        <c:ser>
          <c:idx val="0"/>
          <c:order val="6"/>
          <c:tx>
            <c:strRef>
              <c:f>componentes!$B$59</c:f>
              <c:strCache>
                <c:ptCount val="1"/>
                <c:pt idx="0">
                  <c:v>Precio FOB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componentes!$D$59:$O$59</c:f>
              <c:numCache>
                <c:formatCode>0.00%</c:formatCode>
                <c:ptCount val="11"/>
                <c:pt idx="0">
                  <c:v>0.7568578517499448</c:v>
                </c:pt>
                <c:pt idx="1">
                  <c:v>0.89473158192043034</c:v>
                </c:pt>
                <c:pt idx="2">
                  <c:v>0.89195568679267045</c:v>
                </c:pt>
                <c:pt idx="3">
                  <c:v>0.88226735050026373</c:v>
                </c:pt>
                <c:pt idx="4">
                  <c:v>0.89818056925609491</c:v>
                </c:pt>
                <c:pt idx="5">
                  <c:v>0.8959366859299468</c:v>
                </c:pt>
                <c:pt idx="6">
                  <c:v>0.89444813812041812</c:v>
                </c:pt>
                <c:pt idx="7">
                  <c:v>0.87291347245848538</c:v>
                </c:pt>
                <c:pt idx="8">
                  <c:v>0.87147754194771854</c:v>
                </c:pt>
                <c:pt idx="9">
                  <c:v>0.85351077809635167</c:v>
                </c:pt>
                <c:pt idx="10">
                  <c:v>0.91452954484789095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0FE-48D0-A1AA-6136098B6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8483248"/>
        <c:axId val="228483640"/>
      </c:barChart>
      <c:catAx>
        <c:axId val="22848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/>
        </c:spPr>
        <c:txPr>
          <a:bodyPr rot="-2700000" vert="horz" anchor="ctr" anchorCtr="0"/>
          <a:lstStyle/>
          <a:p>
            <a:pPr>
              <a:defRPr sz="1400"/>
            </a:pPr>
            <a:endParaRPr lang="es-PE"/>
          </a:p>
        </c:txPr>
        <c:crossAx val="228483640"/>
        <c:crosses val="autoZero"/>
        <c:auto val="1"/>
        <c:lblAlgn val="ctr"/>
        <c:lblOffset val="100"/>
        <c:noMultiLvlLbl val="0"/>
      </c:catAx>
      <c:valAx>
        <c:axId val="22848364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PE"/>
          </a:p>
        </c:txPr>
        <c:crossAx val="22848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5058322424337138"/>
          <c:w val="0.97704690643696224"/>
          <c:h val="4.1016239545409026E-2"/>
        </c:manualLayout>
      </c:layout>
      <c:overlay val="0"/>
      <c:txPr>
        <a:bodyPr/>
        <a:lstStyle/>
        <a:p>
          <a:pPr>
            <a:defRPr sz="1400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164157</xdr:colOff>
      <xdr:row>41</xdr:row>
      <xdr:rowOff>190499</xdr:rowOff>
    </xdr:from>
    <xdr:to>
      <xdr:col>25</xdr:col>
      <xdr:colOff>444501</xdr:colOff>
      <xdr:row>67</xdr:row>
      <xdr:rowOff>47624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5B70A2B5-5BAC-4003-B4F9-F55B35F735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158750</xdr:colOff>
      <xdr:row>1</xdr:row>
      <xdr:rowOff>95250</xdr:rowOff>
    </xdr:from>
    <xdr:to>
      <xdr:col>2</xdr:col>
      <xdr:colOff>1889126</xdr:colOff>
      <xdr:row>4</xdr:row>
      <xdr:rowOff>238126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5CFB8AA-244D-4753-85B0-376052469BAA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0" y="285750"/>
          <a:ext cx="3016251" cy="7778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%20-%2004.11.2024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0.7568578517499448</v>
          </cell>
          <cell r="E59" t="e">
            <v>#REF!</v>
          </cell>
          <cell r="F59">
            <v>0.89473158192043034</v>
          </cell>
          <cell r="G59">
            <v>0.89195568679267045</v>
          </cell>
          <cell r="H59">
            <v>0.88226735050026373</v>
          </cell>
          <cell r="I59">
            <v>0.89818056925609491</v>
          </cell>
          <cell r="J59">
            <v>0.8959366859299468</v>
          </cell>
          <cell r="K59">
            <v>0.89444813812041812</v>
          </cell>
          <cell r="L59">
            <v>0.87291347245848538</v>
          </cell>
          <cell r="M59">
            <v>0.87147754194771854</v>
          </cell>
          <cell r="N59">
            <v>0.85351077809635167</v>
          </cell>
          <cell r="O59">
            <v>0.91452954484789095</v>
          </cell>
        </row>
        <row r="60">
          <cell r="B60" t="str">
            <v xml:space="preserve">Flete </v>
          </cell>
          <cell r="D60">
            <v>0.17003331092686738</v>
          </cell>
          <cell r="E60" t="e">
            <v>#REF!</v>
          </cell>
          <cell r="F60">
            <v>5.5450229950212815E-2</v>
          </cell>
          <cell r="G60">
            <v>5.7077502000578956E-2</v>
          </cell>
          <cell r="H60">
            <v>6.0038237403502691E-2</v>
          </cell>
          <cell r="I60">
            <v>5.5210175011830141E-2</v>
          </cell>
          <cell r="J60">
            <v>5.7940928694149137E-2</v>
          </cell>
          <cell r="K60">
            <v>5.8878015535631253E-2</v>
          </cell>
          <cell r="L60">
            <v>7.0721895090450987E-2</v>
          </cell>
          <cell r="M60">
            <v>7.1528896015320101E-2</v>
          </cell>
          <cell r="N60">
            <v>8.6783560820759414E-2</v>
          </cell>
          <cell r="O60">
            <v>4.7850498212117787E-2</v>
          </cell>
        </row>
        <row r="61">
          <cell r="B61" t="str">
            <v>Seguro + Mermas</v>
          </cell>
          <cell r="D61">
            <v>2.9104382508051904E-3</v>
          </cell>
          <cell r="E61" t="e">
            <v>#REF!</v>
          </cell>
          <cell r="F61">
            <v>1.1592218104821846E-3</v>
          </cell>
          <cell r="G61">
            <v>1.1578194735631891E-3</v>
          </cell>
          <cell r="H61">
            <v>1.1496185743727222E-3</v>
          </cell>
          <cell r="I61">
            <v>1.6894083988427632E-3</v>
          </cell>
          <cell r="J61">
            <v>1.1160368091101924E-3</v>
          </cell>
          <cell r="K61">
            <v>1.1153915997775777E-3</v>
          </cell>
          <cell r="L61">
            <v>3.6990506407918306E-4</v>
          </cell>
          <cell r="M61">
            <v>3.6965852368151111E-4</v>
          </cell>
          <cell r="N61">
            <v>2.0780504890068152E-3</v>
          </cell>
          <cell r="O61">
            <v>1.1163608499496103E-3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2.4604690314453993E-2</v>
          </cell>
          <cell r="E64" t="e">
            <v>#REF!</v>
          </cell>
          <cell r="F64">
            <v>1.819640194387926E-2</v>
          </cell>
          <cell r="G64">
            <v>1.8569400194914192E-2</v>
          </cell>
          <cell r="H64">
            <v>2.3895681207374713E-2</v>
          </cell>
          <cell r="I64">
            <v>1.697382894895063E-2</v>
          </cell>
          <cell r="J64">
            <v>1.6240071395603493E-2</v>
          </cell>
          <cell r="K64">
            <v>1.6398098323173772E-2</v>
          </cell>
          <cell r="L64">
            <v>2.1714003948609364E-2</v>
          </cell>
          <cell r="M64">
            <v>2.1950516828589745E-2</v>
          </cell>
          <cell r="N64">
            <v>2.4831143484712475E-2</v>
          </cell>
          <cell r="O64">
            <v>1.9489346343181869E-2</v>
          </cell>
        </row>
        <row r="65">
          <cell r="B65" t="str">
            <v>Recepción, Almacenamiento y Despacho</v>
          </cell>
          <cell r="D65">
            <v>4.1193708757928611E-2</v>
          </cell>
          <cell r="E65" t="e">
            <v>#REF!</v>
          </cell>
          <cell r="F65">
            <v>2.5070771193355868E-2</v>
          </cell>
          <cell r="G65">
            <v>2.5806511428891465E-2</v>
          </cell>
          <cell r="H65">
            <v>2.7145151862256963E-2</v>
          </cell>
          <cell r="I65">
            <v>2.3546018384281567E-2</v>
          </cell>
          <cell r="J65">
            <v>2.3554535784918812E-2</v>
          </cell>
          <cell r="K65">
            <v>2.393548662638325E-2</v>
          </cell>
          <cell r="L65">
            <v>2.9292914131275993E-2</v>
          </cell>
          <cell r="M65">
            <v>2.9627172832429535E-2</v>
          </cell>
          <cell r="N65">
            <v>2.7567179406492226E-2</v>
          </cell>
          <cell r="O65">
            <v>1.2614249746859884E-2</v>
          </cell>
        </row>
        <row r="66">
          <cell r="B66" t="str">
            <v>Ley 27332 + OEFA</v>
          </cell>
          <cell r="D66">
            <v>4.4000000000000011E-3</v>
          </cell>
          <cell r="E66" t="e">
            <v>#REF!</v>
          </cell>
          <cell r="F66">
            <v>5.391793181639605E-3</v>
          </cell>
          <cell r="G66">
            <v>5.4330801093818047E-3</v>
          </cell>
          <cell r="H66">
            <v>5.5039604522290888E-3</v>
          </cell>
          <cell r="I66">
            <v>4.4000000000000003E-3</v>
          </cell>
          <cell r="J66">
            <v>5.2117413862714729E-3</v>
          </cell>
          <cell r="K66">
            <v>5.2248697946160596E-3</v>
          </cell>
          <cell r="L66">
            <v>4.9878093070991501E-3</v>
          </cell>
          <cell r="M66">
            <v>5.0462138522607194E-3</v>
          </cell>
          <cell r="N66">
            <v>5.2292877026773833E-3</v>
          </cell>
          <cell r="O66">
            <v>4.3999999999999994E-3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 xml:space="preserve">Terminalling GLP Temperatura Ambiente 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5C222-AA6C-4163-B35C-B86FBC54EC80}">
  <sheetPr>
    <tabColor rgb="FF002060"/>
  </sheetPr>
  <dimension ref="A1:Y70"/>
  <sheetViews>
    <sheetView showGridLines="0" tabSelected="1" topLeftCell="A4" zoomScale="60" zoomScaleNormal="60" workbookViewId="0">
      <selection activeCell="F27" sqref="F2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45586</v>
      </c>
      <c r="I5" s="13" t="s">
        <v>50</v>
      </c>
      <c r="J5" s="15">
        <v>45597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45600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43.360614617786268</v>
      </c>
      <c r="E11" s="37" t="e">
        <v>#REF!</v>
      </c>
      <c r="F11" s="37">
        <v>80.26641005086195</v>
      </c>
      <c r="G11" s="37">
        <v>77.736099305521989</v>
      </c>
      <c r="H11" s="37">
        <v>73.099885684159858</v>
      </c>
      <c r="I11" s="37">
        <v>85.793610000000001</v>
      </c>
      <c r="J11" s="37">
        <v>85.548329999999993</v>
      </c>
      <c r="K11" s="37">
        <v>84.046894005037785</v>
      </c>
      <c r="L11" s="37">
        <v>67.021999999999991</v>
      </c>
      <c r="M11" s="37">
        <v>66.156840231788095</v>
      </c>
      <c r="N11" s="37">
        <v>71.089829999999992</v>
      </c>
      <c r="O11" s="37">
        <v>166.89435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37.258199999999995</v>
      </c>
      <c r="E12" s="37" t="e">
        <v>#REF!</v>
      </c>
      <c r="F12" s="37">
        <v>78.970074166666663</v>
      </c>
      <c r="G12" s="37">
        <v>75.915630000000007</v>
      </c>
      <c r="H12" s="37">
        <v>75.915630000000007</v>
      </c>
      <c r="I12" s="37">
        <v>85.793610000000001</v>
      </c>
      <c r="J12" s="39">
        <v>85.548329999999993</v>
      </c>
      <c r="K12" s="39">
        <v>85.548329999999993</v>
      </c>
      <c r="L12" s="37">
        <v>67.021999999999991</v>
      </c>
      <c r="M12" s="37">
        <v>67.021999999999991</v>
      </c>
      <c r="N12" s="37">
        <v>71.089829999999992</v>
      </c>
      <c r="O12" s="37">
        <v>166.89435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1.2963358841952861</v>
      </c>
      <c r="G13" s="37">
        <v>1.8204693055219834</v>
      </c>
      <c r="H13" s="37">
        <v>-2.8157443158401518</v>
      </c>
      <c r="I13" s="40"/>
      <c r="J13" s="39"/>
      <c r="K13" s="39">
        <v>-1.5014359949622105</v>
      </c>
      <c r="L13" s="37"/>
      <c r="M13" s="37">
        <v>-0.86515976821188989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6.1024146177862768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9.7412596701473824</v>
      </c>
      <c r="E15" s="37" t="e">
        <v>#REF!</v>
      </c>
      <c r="F15" s="37">
        <v>4.9744425976842104</v>
      </c>
      <c r="G15" s="37">
        <v>4.9744425976842104</v>
      </c>
      <c r="H15" s="37">
        <v>4.9744425976842104</v>
      </c>
      <c r="I15" s="37">
        <v>5.2736391602412276</v>
      </c>
      <c r="J15" s="39">
        <v>5.5324776474451749</v>
      </c>
      <c r="K15" s="39">
        <v>5.5324776474451749</v>
      </c>
      <c r="L15" s="37">
        <v>5.4300030899999996</v>
      </c>
      <c r="M15" s="37">
        <v>5.4300030899999996</v>
      </c>
      <c r="N15" s="37">
        <v>7.2282960495268496</v>
      </c>
      <c r="O15" s="37">
        <v>8.732334391247937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7.69977177175038E-2</v>
      </c>
      <c r="E16" s="37" t="e">
        <v>#REF!</v>
      </c>
      <c r="F16" s="37">
        <v>2.4719847268078389E-2</v>
      </c>
      <c r="G16" s="37">
        <v>2.3986036088065911E-2</v>
      </c>
      <c r="H16" s="37">
        <v>2.2641668588065916E-2</v>
      </c>
      <c r="I16" s="37">
        <v>3.5698361670814562E-2</v>
      </c>
      <c r="J16" s="39">
        <v>8.5615959188598462E-2</v>
      </c>
      <c r="K16" s="39">
        <v>8.4204609353333987E-2</v>
      </c>
      <c r="L16" s="37">
        <v>2.8401185211279996E-2</v>
      </c>
      <c r="M16" s="37">
        <v>2.8062042582140932E-2</v>
      </c>
      <c r="N16" s="37">
        <v>1.5663625209905368E-2</v>
      </c>
      <c r="O16" s="37">
        <v>4.0394137409987027E-2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8.9742167546607882E-2</v>
      </c>
      <c r="E17" s="37" t="e">
        <v>#REF!</v>
      </c>
      <c r="F17" s="37">
        <v>7.9273992963147938E-2</v>
      </c>
      <c r="G17" s="37">
        <v>7.6920736420349314E-2</v>
      </c>
      <c r="H17" s="37">
        <v>7.2609488920349324E-2</v>
      </c>
      <c r="I17" s="37">
        <v>0.12567280384113289</v>
      </c>
      <c r="J17" s="39">
        <v>2.094858575891239E-2</v>
      </c>
      <c r="K17" s="39">
        <v>2.0603255480071081E-2</v>
      </c>
      <c r="L17" s="37">
        <v>0</v>
      </c>
      <c r="M17" s="37">
        <v>0</v>
      </c>
      <c r="N17" s="37">
        <v>0.15741943335954894</v>
      </c>
      <c r="O17" s="37">
        <v>0.16333281648386061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53.268614173197768</v>
      </c>
      <c r="E18" s="37" t="e">
        <v>#REF!</v>
      </c>
      <c r="F18" s="37">
        <v>85.344846488777392</v>
      </c>
      <c r="G18" s="37">
        <v>82.811448675714615</v>
      </c>
      <c r="H18" s="37">
        <v>78.169579439352489</v>
      </c>
      <c r="I18" s="37">
        <v>91.22862032575317</v>
      </c>
      <c r="J18" s="37">
        <v>91.187372192392687</v>
      </c>
      <c r="K18" s="37">
        <v>89.684179517316366</v>
      </c>
      <c r="L18" s="37">
        <v>72.480404275211271</v>
      </c>
      <c r="M18" s="37">
        <v>71.61490536437023</v>
      </c>
      <c r="N18" s="37">
        <v>78.491209108096299</v>
      </c>
      <c r="O18" s="37">
        <v>175.83041134514178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1.4096101296277472</v>
      </c>
      <c r="E20" s="37" t="e">
        <v>#REF!</v>
      </c>
      <c r="F20" s="37">
        <v>1.6324000285569484</v>
      </c>
      <c r="G20" s="37">
        <v>1.6183682204958738</v>
      </c>
      <c r="H20" s="37">
        <v>1.9798664924115839</v>
      </c>
      <c r="I20" s="37">
        <v>1.6213288406573914</v>
      </c>
      <c r="J20" s="39">
        <v>1.5506798736928582</v>
      </c>
      <c r="K20" s="39">
        <v>1.5408486785473388</v>
      </c>
      <c r="L20" s="37">
        <v>1.6671938497465562</v>
      </c>
      <c r="M20" s="37">
        <v>1.6663387923785491</v>
      </c>
      <c r="N20" s="37">
        <v>2.0682126275791934</v>
      </c>
      <c r="O20" s="37">
        <v>3.556650310746619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0.25207732717198905</v>
      </c>
      <c r="E22" s="37" t="e">
        <v>#REF!</v>
      </c>
      <c r="F22" s="37">
        <v>0.4836980063875892</v>
      </c>
      <c r="G22" s="37">
        <v>0.47350609584255277</v>
      </c>
      <c r="H22" s="37">
        <v>0.4560282998571224</v>
      </c>
      <c r="I22" s="37">
        <v>0.42028507064303583</v>
      </c>
      <c r="J22" s="39">
        <v>0.49764205327146382</v>
      </c>
      <c r="K22" s="39">
        <v>0.4909553266453327</v>
      </c>
      <c r="L22" s="37">
        <v>0.38296230488789684</v>
      </c>
      <c r="M22" s="37">
        <v>0.38307534908280644</v>
      </c>
      <c r="N22" s="37">
        <v>0.43555299282050713</v>
      </c>
      <c r="O22" s="37">
        <v>0.80296491692035843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v>57.290301629997501</v>
      </c>
      <c r="E23" s="46" t="e">
        <v>#REF!</v>
      </c>
      <c r="F23" s="46">
        <v>89.710044523721919</v>
      </c>
      <c r="G23" s="46">
        <v>87.152422992053033</v>
      </c>
      <c r="H23" s="46">
        <v>82.8545742316212</v>
      </c>
      <c r="I23" s="46">
        <v>95.519334237053599</v>
      </c>
      <c r="J23" s="46">
        <v>95.484794119357005</v>
      </c>
      <c r="K23" s="46">
        <v>93.965083522509033</v>
      </c>
      <c r="L23" s="46">
        <v>76.77966042984572</v>
      </c>
      <c r="M23" s="46">
        <v>75.913419505831584</v>
      </c>
      <c r="N23" s="46">
        <v>83.291074728496</v>
      </c>
      <c r="O23" s="46">
        <v>182.49202657280875</v>
      </c>
      <c r="S23" s="35"/>
      <c r="T23" s="35"/>
      <c r="U23" s="35"/>
      <c r="V23" s="35"/>
      <c r="W23"/>
      <c r="X23"/>
      <c r="Y23"/>
    </row>
    <row r="24" spans="1:25" s="35" customFormat="1" ht="22.5" customHeight="1" x14ac:dyDescent="0.25">
      <c r="B24" s="47"/>
      <c r="C24" s="7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W24"/>
      <c r="X24"/>
      <c r="Y24"/>
    </row>
    <row r="25" spans="1:25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S25" s="35"/>
      <c r="T25" s="35"/>
      <c r="U25" s="35"/>
    </row>
    <row r="26" spans="1:25" ht="15.75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  <c r="S39" s="35"/>
      <c r="T39" s="35"/>
      <c r="U39" s="35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21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21" x14ac:dyDescent="0.25">
      <c r="A42" s="1"/>
    </row>
    <row r="43" spans="1:21" x14ac:dyDescent="0.25">
      <c r="A43" s="1"/>
    </row>
    <row r="44" spans="1:21" ht="57" customHeight="1" x14ac:dyDescent="0.25">
      <c r="A44" s="1"/>
      <c r="B44" s="58" t="s">
        <v>43</v>
      </c>
      <c r="C44" s="59">
        <v>45600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21" ht="18.75" x14ac:dyDescent="0.25">
      <c r="B45" s="60" t="s">
        <v>17</v>
      </c>
      <c r="C45" s="60"/>
      <c r="D45" s="61">
        <v>43.360614617786268</v>
      </c>
      <c r="E45" s="61" t="e">
        <v>#REF!</v>
      </c>
      <c r="F45" s="61">
        <v>80.26641005086195</v>
      </c>
      <c r="G45" s="61">
        <v>77.736099305521989</v>
      </c>
      <c r="H45" s="61">
        <v>73.099885684159858</v>
      </c>
      <c r="I45" s="61">
        <v>85.793610000000001</v>
      </c>
      <c r="J45" s="61">
        <v>85.548329999999993</v>
      </c>
      <c r="K45" s="61">
        <v>84.046894005037785</v>
      </c>
      <c r="L45" s="61">
        <v>67.021999999999991</v>
      </c>
      <c r="M45" s="61">
        <v>66.156840231788095</v>
      </c>
      <c r="N45" s="61">
        <v>71.089829999999992</v>
      </c>
      <c r="O45" s="61">
        <v>166.89435</v>
      </c>
    </row>
    <row r="46" spans="1:21" ht="18.75" x14ac:dyDescent="0.25">
      <c r="B46" s="62" t="s">
        <v>44</v>
      </c>
      <c r="C46" s="62"/>
      <c r="D46" s="61">
        <v>9.7412596701473824</v>
      </c>
      <c r="E46" s="61" t="e">
        <v>#REF!</v>
      </c>
      <c r="F46" s="61">
        <v>4.9744425976842104</v>
      </c>
      <c r="G46" s="61">
        <v>4.9744425976842104</v>
      </c>
      <c r="H46" s="61">
        <v>4.9744425976842104</v>
      </c>
      <c r="I46" s="61">
        <v>5.2736391602412276</v>
      </c>
      <c r="J46" s="61">
        <v>5.5324776474451749</v>
      </c>
      <c r="K46" s="61">
        <v>5.5324776474451749</v>
      </c>
      <c r="L46" s="61">
        <v>5.4300030899999996</v>
      </c>
      <c r="M46" s="61">
        <v>5.4300030899999996</v>
      </c>
      <c r="N46" s="61">
        <v>7.2282960495268496</v>
      </c>
      <c r="O46" s="61">
        <v>8.732334391247937</v>
      </c>
    </row>
    <row r="47" spans="1:21" ht="18.75" x14ac:dyDescent="0.25">
      <c r="B47" s="62" t="s">
        <v>45</v>
      </c>
      <c r="C47" s="62"/>
      <c r="D47" s="61">
        <v>0.16673988526411168</v>
      </c>
      <c r="E47" s="61" t="e">
        <v>#REF!</v>
      </c>
      <c r="F47" s="61">
        <v>0.10399384023122632</v>
      </c>
      <c r="G47" s="61">
        <v>0.10090677250841523</v>
      </c>
      <c r="H47" s="61">
        <v>9.5251157508415243E-2</v>
      </c>
      <c r="I47" s="61">
        <v>0.16137116551194744</v>
      </c>
      <c r="J47" s="61">
        <v>0.10656454494751086</v>
      </c>
      <c r="K47" s="61">
        <v>0.10480786483340507</v>
      </c>
      <c r="L47" s="61">
        <v>2.8401185211279996E-2</v>
      </c>
      <c r="M47" s="61">
        <v>2.8062042582140932E-2</v>
      </c>
      <c r="N47" s="61">
        <v>0.1730830585694543</v>
      </c>
      <c r="O47" s="61">
        <v>0.20372695389384765</v>
      </c>
    </row>
    <row r="48" spans="1:21" ht="18.75" x14ac:dyDescent="0.25">
      <c r="B48" s="63" t="s">
        <v>24</v>
      </c>
      <c r="C48" s="63"/>
      <c r="D48" s="61">
        <v>53.268614173197768</v>
      </c>
      <c r="E48" s="61" t="e">
        <v>#REF!</v>
      </c>
      <c r="F48" s="61">
        <v>85.344846488777392</v>
      </c>
      <c r="G48" s="61">
        <v>82.811448675714615</v>
      </c>
      <c r="H48" s="61">
        <v>78.169579439352489</v>
      </c>
      <c r="I48" s="61">
        <v>91.22862032575317</v>
      </c>
      <c r="J48" s="61">
        <v>91.187372192392687</v>
      </c>
      <c r="K48" s="61">
        <v>89.684179517316366</v>
      </c>
      <c r="L48" s="61">
        <v>72.480404275211271</v>
      </c>
      <c r="M48" s="61">
        <v>71.61490536437023</v>
      </c>
      <c r="N48" s="61">
        <v>78.491209108096299</v>
      </c>
      <c r="O48" s="61">
        <v>175.83041134514178</v>
      </c>
    </row>
    <row r="49" spans="2:24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4" ht="18.75" x14ac:dyDescent="0.25">
      <c r="B50" s="63" t="s">
        <v>26</v>
      </c>
      <c r="C50" s="63"/>
      <c r="D50" s="61">
        <v>1.4096101296277472</v>
      </c>
      <c r="E50" s="61" t="e">
        <v>#REF!</v>
      </c>
      <c r="F50" s="61">
        <v>1.6324000285569484</v>
      </c>
      <c r="G50" s="61">
        <v>1.6183682204958738</v>
      </c>
      <c r="H50" s="61">
        <v>1.9798664924115839</v>
      </c>
      <c r="I50" s="61">
        <v>1.6213288406573914</v>
      </c>
      <c r="J50" s="61">
        <v>1.5506798736928582</v>
      </c>
      <c r="K50" s="61">
        <v>1.5408486785473388</v>
      </c>
      <c r="L50" s="61">
        <v>1.6671938497465562</v>
      </c>
      <c r="M50" s="61">
        <v>1.6663387923785491</v>
      </c>
      <c r="N50" s="61">
        <v>2.0682126275791934</v>
      </c>
      <c r="O50" s="61">
        <v>3.556650310746619</v>
      </c>
    </row>
    <row r="51" spans="2:24" ht="18.75" x14ac:dyDescent="0.25">
      <c r="B51" s="63" t="s">
        <v>27</v>
      </c>
      <c r="C51" s="63"/>
      <c r="D51" s="61">
        <v>2.36</v>
      </c>
      <c r="E51" s="61" t="e">
        <v>#REF!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24" ht="18.75" x14ac:dyDescent="0.25">
      <c r="B52" s="63" t="s">
        <v>28</v>
      </c>
      <c r="C52" s="63"/>
      <c r="D52" s="61">
        <v>0.25207732717198905</v>
      </c>
      <c r="E52" s="61" t="e">
        <v>#REF!</v>
      </c>
      <c r="F52" s="61">
        <v>0.4836980063875892</v>
      </c>
      <c r="G52" s="61">
        <v>0.47350609584255277</v>
      </c>
      <c r="H52" s="61">
        <v>0.4560282998571224</v>
      </c>
      <c r="I52" s="61">
        <v>0.42028507064303583</v>
      </c>
      <c r="J52" s="61">
        <v>0.49764205327146382</v>
      </c>
      <c r="K52" s="61">
        <v>0.4909553266453327</v>
      </c>
      <c r="L52" s="61">
        <v>0.38296230488789684</v>
      </c>
      <c r="M52" s="61">
        <v>0.38307534908280644</v>
      </c>
      <c r="N52" s="61">
        <v>0.43555299282050713</v>
      </c>
      <c r="O52" s="61">
        <v>0.80296491692035843</v>
      </c>
    </row>
    <row r="53" spans="2:24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4" ht="18.75" x14ac:dyDescent="0.25">
      <c r="B54" s="65" t="s">
        <v>46</v>
      </c>
      <c r="C54" s="65"/>
      <c r="D54" s="66">
        <v>57.290301629997501</v>
      </c>
      <c r="E54" s="66" t="e">
        <v>#REF!</v>
      </c>
      <c r="F54" s="66">
        <v>89.710044523721919</v>
      </c>
      <c r="G54" s="66">
        <v>87.152422992053033</v>
      </c>
      <c r="H54" s="66">
        <v>82.8545742316212</v>
      </c>
      <c r="I54" s="66">
        <v>95.519334237053599</v>
      </c>
      <c r="J54" s="66">
        <v>95.484794119357005</v>
      </c>
      <c r="K54" s="66">
        <v>93.965083522509033</v>
      </c>
      <c r="L54" s="66">
        <v>76.77966042984572</v>
      </c>
      <c r="M54" s="66">
        <v>75.913419505831584</v>
      </c>
      <c r="N54" s="66">
        <v>83.291074728496</v>
      </c>
      <c r="O54" s="66">
        <v>182.49202657280875</v>
      </c>
    </row>
    <row r="56" spans="2:24" ht="21" x14ac:dyDescent="0.35">
      <c r="C56" s="67"/>
      <c r="D56" s="67"/>
    </row>
    <row r="58" spans="2:24" ht="51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  <c r="T58" s="68"/>
      <c r="U58" s="68"/>
      <c r="V58" s="68"/>
      <c r="W58" s="68"/>
      <c r="X58" s="68"/>
    </row>
    <row r="59" spans="2:24" ht="18.75" x14ac:dyDescent="0.25">
      <c r="B59" s="60" t="s">
        <v>17</v>
      </c>
      <c r="C59" s="60"/>
      <c r="D59" s="69">
        <v>0.7568578517499448</v>
      </c>
      <c r="E59" s="69" t="e">
        <v>#REF!</v>
      </c>
      <c r="F59" s="69">
        <v>0.89473158192043034</v>
      </c>
      <c r="G59" s="69">
        <v>0.89195568679267045</v>
      </c>
      <c r="H59" s="69">
        <v>0.88226735050026373</v>
      </c>
      <c r="I59" s="69">
        <v>0.89818056925609491</v>
      </c>
      <c r="J59" s="69">
        <v>0.8959366859299468</v>
      </c>
      <c r="K59" s="69">
        <v>0.89444813812041812</v>
      </c>
      <c r="L59" s="69">
        <v>0.87291347245848538</v>
      </c>
      <c r="M59" s="69">
        <v>0.87147754194771854</v>
      </c>
      <c r="N59" s="69">
        <v>0.85351077809635167</v>
      </c>
      <c r="O59" s="69">
        <v>0.91452954484789095</v>
      </c>
    </row>
    <row r="60" spans="2:24" ht="18.75" x14ac:dyDescent="0.25">
      <c r="B60" s="62" t="s">
        <v>44</v>
      </c>
      <c r="C60" s="62"/>
      <c r="D60" s="70">
        <v>0.17003331092686738</v>
      </c>
      <c r="E60" s="70" t="e">
        <v>#REF!</v>
      </c>
      <c r="F60" s="70">
        <v>5.5450229950212815E-2</v>
      </c>
      <c r="G60" s="70">
        <v>5.7077502000578956E-2</v>
      </c>
      <c r="H60" s="70">
        <v>6.0038237403502691E-2</v>
      </c>
      <c r="I60" s="70">
        <v>5.5210175011830141E-2</v>
      </c>
      <c r="J60" s="70">
        <v>5.7940928694149137E-2</v>
      </c>
      <c r="K60" s="70">
        <v>5.8878015535631253E-2</v>
      </c>
      <c r="L60" s="70">
        <v>7.0721895090450987E-2</v>
      </c>
      <c r="M60" s="70">
        <v>7.1528896015320101E-2</v>
      </c>
      <c r="N60" s="70">
        <v>8.6783560820759414E-2</v>
      </c>
      <c r="O60" s="70">
        <v>4.7850498212117787E-2</v>
      </c>
    </row>
    <row r="61" spans="2:24" ht="18.75" x14ac:dyDescent="0.25">
      <c r="B61" s="62" t="s">
        <v>45</v>
      </c>
      <c r="C61" s="62"/>
      <c r="D61" s="70">
        <v>2.9104382508051904E-3</v>
      </c>
      <c r="E61" s="70" t="e">
        <v>#REF!</v>
      </c>
      <c r="F61" s="70">
        <v>1.1592218104821846E-3</v>
      </c>
      <c r="G61" s="70">
        <v>1.1578194735631891E-3</v>
      </c>
      <c r="H61" s="70">
        <v>1.1496185743727222E-3</v>
      </c>
      <c r="I61" s="70">
        <v>1.6894083988427632E-3</v>
      </c>
      <c r="J61" s="70">
        <v>1.1160368091101924E-3</v>
      </c>
      <c r="K61" s="70">
        <v>1.1153915997775777E-3</v>
      </c>
      <c r="L61" s="70">
        <v>3.6990506407918306E-4</v>
      </c>
      <c r="M61" s="70">
        <v>3.6965852368151111E-4</v>
      </c>
      <c r="N61" s="70">
        <v>2.0780504890068152E-3</v>
      </c>
      <c r="O61" s="70">
        <v>1.1163608499496103E-3</v>
      </c>
    </row>
    <row r="62" spans="2:24" ht="18.75" x14ac:dyDescent="0.25">
      <c r="B62" s="63" t="s">
        <v>24</v>
      </c>
      <c r="C62" s="63"/>
      <c r="D62" s="70">
        <v>0.92980160092761743</v>
      </c>
      <c r="E62" s="70" t="e">
        <v>#REF!</v>
      </c>
      <c r="F62" s="70">
        <v>0.95134103368112544</v>
      </c>
      <c r="G62" s="70">
        <v>0.95019100826681269</v>
      </c>
      <c r="H62" s="70">
        <v>0.94345520647813919</v>
      </c>
      <c r="I62" s="70">
        <v>0.95508015266676782</v>
      </c>
      <c r="J62" s="70">
        <v>0.95499365143320625</v>
      </c>
      <c r="K62" s="70">
        <v>0.95444154525582692</v>
      </c>
      <c r="L62" s="70">
        <v>0.94400527261301559</v>
      </c>
      <c r="M62" s="70">
        <v>0.94337609648672005</v>
      </c>
      <c r="N62" s="70">
        <v>0.94237238940611789</v>
      </c>
      <c r="O62" s="70">
        <v>0.96349640390995828</v>
      </c>
    </row>
    <row r="63" spans="2:24" ht="18.75" x14ac:dyDescent="0.25">
      <c r="B63" s="62" t="s">
        <v>47</v>
      </c>
      <c r="C63" s="62"/>
      <c r="D63" s="70">
        <v>0</v>
      </c>
      <c r="E63" s="70" t="e">
        <v>#REF!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4" ht="18.75" x14ac:dyDescent="0.25">
      <c r="B64" s="63" t="s">
        <v>26</v>
      </c>
      <c r="C64" s="63"/>
      <c r="D64" s="70">
        <v>2.4604690314453993E-2</v>
      </c>
      <c r="E64" s="70" t="e">
        <v>#REF!</v>
      </c>
      <c r="F64" s="70">
        <v>1.819640194387926E-2</v>
      </c>
      <c r="G64" s="70">
        <v>1.8569400194914192E-2</v>
      </c>
      <c r="H64" s="70">
        <v>2.3895681207374713E-2</v>
      </c>
      <c r="I64" s="70">
        <v>1.697382894895063E-2</v>
      </c>
      <c r="J64" s="70">
        <v>1.6240071395603493E-2</v>
      </c>
      <c r="K64" s="70">
        <v>1.6398098323173772E-2</v>
      </c>
      <c r="L64" s="70">
        <v>2.1714003948609364E-2</v>
      </c>
      <c r="M64" s="70">
        <v>2.1950516828589745E-2</v>
      </c>
      <c r="N64" s="70">
        <v>2.4831143484712475E-2</v>
      </c>
      <c r="O64" s="70">
        <v>1.9489346343181869E-2</v>
      </c>
    </row>
    <row r="65" spans="2:15" ht="18.75" x14ac:dyDescent="0.25">
      <c r="B65" s="63" t="s">
        <v>27</v>
      </c>
      <c r="C65" s="63"/>
      <c r="D65" s="70">
        <v>4.1193708757928611E-2</v>
      </c>
      <c r="E65" s="70" t="e">
        <v>#REF!</v>
      </c>
      <c r="F65" s="70">
        <v>2.5070771193355868E-2</v>
      </c>
      <c r="G65" s="70">
        <v>2.5806511428891465E-2</v>
      </c>
      <c r="H65" s="70">
        <v>2.7145151862256963E-2</v>
      </c>
      <c r="I65" s="70">
        <v>2.3546018384281567E-2</v>
      </c>
      <c r="J65" s="70">
        <v>2.3554535784918812E-2</v>
      </c>
      <c r="K65" s="70">
        <v>2.393548662638325E-2</v>
      </c>
      <c r="L65" s="70">
        <v>2.9292914131275993E-2</v>
      </c>
      <c r="M65" s="70">
        <v>2.9627172832429535E-2</v>
      </c>
      <c r="N65" s="70">
        <v>2.7567179406492226E-2</v>
      </c>
      <c r="O65" s="70">
        <v>1.2614249746859884E-2</v>
      </c>
    </row>
    <row r="66" spans="2:15" ht="18.75" x14ac:dyDescent="0.25">
      <c r="B66" s="63" t="s">
        <v>28</v>
      </c>
      <c r="C66" s="63"/>
      <c r="D66" s="70">
        <v>4.4000000000000011E-3</v>
      </c>
      <c r="E66" s="70" t="e">
        <v>#REF!</v>
      </c>
      <c r="F66" s="70">
        <v>5.391793181639605E-3</v>
      </c>
      <c r="G66" s="70">
        <v>5.4330801093818047E-3</v>
      </c>
      <c r="H66" s="70">
        <v>5.5039604522290888E-3</v>
      </c>
      <c r="I66" s="70">
        <v>4.4000000000000003E-3</v>
      </c>
      <c r="J66" s="70">
        <v>5.2117413862714729E-3</v>
      </c>
      <c r="K66" s="70">
        <v>5.2248697946160596E-3</v>
      </c>
      <c r="L66" s="70">
        <v>4.9878093070991501E-3</v>
      </c>
      <c r="M66" s="70">
        <v>5.0462138522607194E-3</v>
      </c>
      <c r="N66" s="70">
        <v>5.2292877026773833E-3</v>
      </c>
      <c r="O66" s="70">
        <v>4.3999999999999994E-3</v>
      </c>
    </row>
    <row r="67" spans="2:15" ht="18.75" x14ac:dyDescent="0.25">
      <c r="B67" s="65" t="s">
        <v>46</v>
      </c>
      <c r="C67" s="65"/>
      <c r="D67" s="71">
        <v>1</v>
      </c>
      <c r="E67" s="71" t="e">
        <v>#REF!</v>
      </c>
      <c r="F67" s="71">
        <v>1.0000000000000002</v>
      </c>
      <c r="G67" s="71">
        <v>1</v>
      </c>
      <c r="H67" s="71">
        <v>1</v>
      </c>
      <c r="I67" s="71">
        <v>1</v>
      </c>
      <c r="J67" s="71">
        <v>1</v>
      </c>
      <c r="K67" s="71">
        <v>0.99999999999999989</v>
      </c>
      <c r="L67" s="71">
        <v>1</v>
      </c>
      <c r="M67" s="71">
        <v>1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54:C54"/>
    <mergeCell ref="B59:C59"/>
    <mergeCell ref="B60:C60"/>
    <mergeCell ref="B61:C61"/>
    <mergeCell ref="B63:C63"/>
    <mergeCell ref="B67:C67"/>
    <mergeCell ref="B24:C24"/>
    <mergeCell ref="B45:C45"/>
    <mergeCell ref="B46:C46"/>
    <mergeCell ref="B47:C47"/>
    <mergeCell ref="B49:C49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2024-11-05T16:43:43Z</dcterms:created>
  <dcterms:modified xsi:type="dcterms:W3CDTF">2024-11-05T16:47:14Z</dcterms:modified>
</cp:coreProperties>
</file>